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Раходы" sheetId="1" r:id="rId1"/>
  </sheets>
  <definedNames>
    <definedName name="_xlnm._FilterDatabase" localSheetId="0" hidden="1">Раходы!$A$5:$G$5</definedName>
    <definedName name="Date">Раходы!#REF!</definedName>
    <definedName name="Date1">Раходы!#REF!</definedName>
    <definedName name="DateExecute">Раходы!#REF!</definedName>
    <definedName name="EndDate">Раходы!#REF!</definedName>
    <definedName name="NameHead">Раходы!#REF!</definedName>
    <definedName name="ThisYear">Раходы!#REF!</definedName>
    <definedName name="Year">Раходы!#REF!</definedName>
    <definedName name="_xlnm.Print_Titles" localSheetId="0">Раходы!$4:$4</definedName>
    <definedName name="_xlnm.Print_Area" localSheetId="0">Раходы!$A$1:$G$83</definedName>
  </definedNames>
  <calcPr calcId="162913" refMode="R1C1"/>
</workbook>
</file>

<file path=xl/calcChain.xml><?xml version="1.0" encoding="utf-8"?>
<calcChain xmlns="http://schemas.openxmlformats.org/spreadsheetml/2006/main">
  <c r="E81" i="1" l="1"/>
  <c r="G7" i="1" l="1"/>
  <c r="G8" i="1"/>
  <c r="G9" i="1"/>
  <c r="G10" i="1"/>
  <c r="G11" i="1"/>
  <c r="G12" i="1"/>
  <c r="G13" i="1"/>
  <c r="G15" i="1"/>
  <c r="G16" i="1"/>
  <c r="G18" i="1"/>
  <c r="G19" i="1"/>
  <c r="G20" i="1"/>
  <c r="G21" i="1"/>
  <c r="G22" i="1"/>
  <c r="G24" i="1"/>
  <c r="G25" i="1"/>
  <c r="G26" i="1"/>
  <c r="G27" i="1"/>
  <c r="G29" i="1"/>
  <c r="G30" i="1"/>
  <c r="G31" i="1"/>
  <c r="G32" i="1"/>
  <c r="G34" i="1"/>
  <c r="G36" i="1"/>
  <c r="G37" i="1"/>
  <c r="G38" i="1"/>
  <c r="G39" i="1"/>
  <c r="G41" i="1"/>
  <c r="G43" i="1"/>
  <c r="G45" i="1"/>
  <c r="G46" i="1"/>
  <c r="G47" i="1"/>
  <c r="G48" i="1"/>
  <c r="G49" i="1"/>
  <c r="G50" i="1"/>
  <c r="G51" i="1"/>
  <c r="G52" i="1"/>
  <c r="G54" i="1"/>
  <c r="G55" i="1"/>
  <c r="G57" i="1"/>
  <c r="G58" i="1"/>
  <c r="G59" i="1"/>
  <c r="G60" i="1"/>
  <c r="G61" i="1"/>
  <c r="G63" i="1"/>
  <c r="G65" i="1"/>
  <c r="G66" i="1"/>
  <c r="G67" i="1"/>
  <c r="G68" i="1"/>
  <c r="G69" i="1"/>
  <c r="G71" i="1"/>
  <c r="G72" i="1"/>
  <c r="G73" i="1"/>
  <c r="G74" i="1"/>
  <c r="G76" i="1"/>
  <c r="G77" i="1"/>
  <c r="G78" i="1"/>
  <c r="G80" i="1"/>
  <c r="G75" i="1" l="1"/>
  <c r="G79" i="1" l="1"/>
  <c r="G70" i="1"/>
  <c r="G64" i="1"/>
  <c r="G56" i="1"/>
  <c r="G53" i="1"/>
  <c r="G44" i="1"/>
  <c r="G40" i="1"/>
  <c r="G35" i="1"/>
  <c r="G23" i="1"/>
  <c r="G17" i="1"/>
  <c r="G14" i="1"/>
  <c r="G6" i="1"/>
  <c r="G81" i="1" l="1"/>
</calcChain>
</file>

<file path=xl/sharedStrings.xml><?xml version="1.0" encoding="utf-8"?>
<sst xmlns="http://schemas.openxmlformats.org/spreadsheetml/2006/main" count="238" uniqueCount="107">
  <si>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</si>
  <si>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</si>
  <si>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</si>
  <si>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</si>
  <si>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</si>
  <si>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</si>
  <si>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</si>
  <si>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</si>
  <si>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</si>
  <si>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</si>
  <si>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</si>
  <si>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</si>
  <si>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</si>
  <si>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</si>
  <si>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</si>
  <si>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</si>
  <si>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</si>
  <si>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</si>
  <si>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</si>
  <si>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</si>
  <si>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</si>
  <si>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</si>
  <si>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</si>
  <si>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</si>
  <si>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</si>
  <si>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</si>
  <si>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</si>
  <si>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</si>
  <si>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</si>
  <si>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</si>
  <si>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</si>
  <si>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</si>
  <si>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</si>
  <si>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</si>
  <si>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</si>
  <si>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</si>
  <si>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</si>
  <si>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</si>
  <si>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</si>
  <si>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</si>
  <si>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</si>
  <si>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</si>
  <si>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</si>
  <si>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</si>
  <si>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</si>
  <si>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</si>
  <si>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</si>
  <si>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</si>
  <si>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</si>
  <si>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</si>
  <si>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</si>
  <si>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</si>
  <si>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</si>
  <si>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</si>
  <si>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</si>
  <si>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</si>
  <si>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</si>
  <si>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</si>
  <si>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</si>
  <si>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</si>
  <si>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</si>
  <si>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</si>
  <si>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</si>
  <si>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</si>
  <si>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</si>
  <si>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</si>
  <si>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</si>
  <si>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</si>
  <si>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</si>
  <si>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</si>
  <si>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</si>
  <si>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</si>
  <si>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</si>
  <si>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</si>
  <si>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</si>
  <si>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</si>
  <si>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</si>
  <si>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</si>
  <si>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</si>
  <si>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</si>
  <si>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</si>
  <si>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</si>
  <si>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</si>
  <si>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</si>
  <si>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</si>
  <si>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</si>
  <si>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</si>
  <si>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</si>
  <si>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</si>
  <si>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</si>
  <si>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</si>
  <si>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</si>
  <si>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</si>
  <si>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</si>
  <si>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</si>
  <si>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</si>
  <si>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% 
исполнения к аналогичному периоду прошлого года</t>
  </si>
  <si>
    <t>Водное хозяйство</t>
  </si>
  <si>
    <t>Благоустройство</t>
  </si>
  <si>
    <t>ругие вопросы в области средств массовой информации</t>
  </si>
  <si>
    <t>Прикладные научные исследования в области образования</t>
  </si>
  <si>
    <t>Исполнение по расходам консолидированного бюджета Камчатского края за 1 полугодие 2022 года года по разделам и подразделам классификации расходов бюджетов в сравнении с аналогичным периодом 2021 года</t>
  </si>
  <si>
    <t>Исполнение на 01.07.2021 года</t>
  </si>
  <si>
    <t>Исполнение на 01.07.2022 года</t>
  </si>
  <si>
    <t>Санитарно-эпидемиологическое благополучие</t>
  </si>
  <si>
    <t>Прикладные научные исследования в области национальной экономики</t>
  </si>
  <si>
    <t>Прикладные научные исследования в области охраны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</si>
</sst>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_-* #,##0.00_р_._-;\-* #,##0.00_р_._-;_-* &quot;-&quot;??_р_._-;_-@_-"/>
    <numFmt numFmtId="166" formatCode="0.0"/>
    <numFmt numFmtId="167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167" fontId="10" fillId="2" borderId="3" xfId="1" applyNumberFormat="1" applyFont="1" applyFill="1" applyBorder="1" applyAlignment="1">
      <alignment horizontal="right" shrinkToFit="1"/>
    </xf>
    <xf numFmtId="167" fontId="9" fillId="2" borderId="2" xfId="1" applyNumberFormat="1" applyFont="1" applyFill="1" applyBorder="1" applyAlignment="1">
      <alignment horizontal="right" shrinkToFit="1"/>
    </xf>
    <xf numFmtId="167" fontId="9" fillId="2" borderId="3" xfId="1" applyNumberFormat="1" applyFont="1" applyFill="1" applyBorder="1" applyAlignment="1">
      <alignment horizontal="right" shrinkToFit="1"/>
    </xf>
    <xf numFmtId="167" fontId="10" fillId="2" borderId="1" xfId="2" applyNumberFormat="1" applyFont="1" applyFill="1" applyBorder="1" applyAlignment="1">
      <alignment horizontal="right" shrinkToFit="1"/>
    </xf>
    <xf numFmtId="164" fontId="0" fillId="0" borderId="0" xfId="0" applyNumberFormat="1"/>
    <xf numFmtId="164" fontId="9" fillId="0" borderId="2" xfId="1" applyNumberFormat="1" applyFont="1" applyFill="1" applyBorder="1" applyAlignment="1">
      <alignment horizontal="right" shrinkToFit="1"/>
    </xf>
    <xf numFmtId="164" fontId="9" fillId="0" borderId="3" xfId="1" applyNumberFormat="1" applyFont="1" applyFill="1" applyBorder="1" applyAlignment="1">
      <alignment horizontal="right" shrinkToFit="1"/>
    </xf>
    <xf numFmtId="167" fontId="9" fillId="0" borderId="2" xfId="1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tabSelected="1" view="pageBreakPreview" zoomScale="85" zoomScaleNormal="100" zoomScaleSheetLayoutView="85" workbookViewId="0">
      <selection activeCell="H8" sqref="H8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6" width="18.85546875" customWidth="1"/>
    <col min="7" max="7" width="14.42578125" customWidth="1"/>
  </cols>
  <sheetData>
    <row r="1" spans="1:7" s="6" customFormat="1" ht="61.5" customHeight="1" x14ac:dyDescent="0.3">
      <c r="A1" s="40" t="s">
        <v>101</v>
      </c>
      <c r="B1" s="40"/>
      <c r="C1" s="40"/>
      <c r="D1" s="40"/>
      <c r="E1" s="40"/>
      <c r="F1" s="40"/>
      <c r="G1" s="40"/>
    </row>
    <row r="2" spans="1:7" x14ac:dyDescent="0.25">
      <c r="A2" s="1"/>
      <c r="B2" s="2"/>
      <c r="C2" s="3"/>
      <c r="D2" s="3"/>
      <c r="E2" s="4"/>
      <c r="F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102</v>
      </c>
      <c r="F4" s="10" t="s">
        <v>103</v>
      </c>
      <c r="G4" s="10" t="s">
        <v>96</v>
      </c>
    </row>
    <row r="5" spans="1:7" x14ac:dyDescent="0.25">
      <c r="A5" s="26">
        <v>1</v>
      </c>
      <c r="B5" s="27" t="s">
        <v>4</v>
      </c>
      <c r="C5" s="26">
        <v>3</v>
      </c>
      <c r="D5" s="27" t="s">
        <v>6</v>
      </c>
      <c r="E5" s="27" t="s">
        <v>51</v>
      </c>
      <c r="F5" s="27" t="s">
        <v>7</v>
      </c>
      <c r="G5" s="26">
        <v>7</v>
      </c>
    </row>
    <row r="6" spans="1:7" s="11" customFormat="1" ht="18.75" x14ac:dyDescent="0.3">
      <c r="A6" s="16" t="s">
        <v>8</v>
      </c>
      <c r="B6" s="17" t="s">
        <v>9</v>
      </c>
      <c r="C6" s="18" t="s">
        <v>10</v>
      </c>
      <c r="D6" s="18"/>
      <c r="E6" s="19">
        <v>3375027.2922399999</v>
      </c>
      <c r="F6" s="19">
        <v>3315766.5815599998</v>
      </c>
      <c r="G6" s="32">
        <f>F6/E6*100</f>
        <v>98.244141289871806</v>
      </c>
    </row>
    <row r="7" spans="1:7" s="11" customFormat="1" ht="44.25" customHeight="1" x14ac:dyDescent="0.3">
      <c r="A7" s="12"/>
      <c r="B7" s="13" t="s">
        <v>11</v>
      </c>
      <c r="C7" s="14" t="s">
        <v>10</v>
      </c>
      <c r="D7" s="14" t="s">
        <v>12</v>
      </c>
      <c r="E7" s="15">
        <v>101974.05184999999</v>
      </c>
      <c r="F7" s="31">
        <v>91091.391229999994</v>
      </c>
      <c r="G7" s="33">
        <f t="shared" ref="G7:G73" si="0">F7/E7*100</f>
        <v>89.328009996103731</v>
      </c>
    </row>
    <row r="8" spans="1:7" s="11" customFormat="1" ht="56.25" customHeight="1" x14ac:dyDescent="0.3">
      <c r="A8" s="12"/>
      <c r="B8" s="13" t="s">
        <v>13</v>
      </c>
      <c r="C8" s="14" t="s">
        <v>10</v>
      </c>
      <c r="D8" s="14" t="s">
        <v>14</v>
      </c>
      <c r="E8" s="15">
        <v>200992.95515999998</v>
      </c>
      <c r="F8" s="31">
        <v>206266.03524999999</v>
      </c>
      <c r="G8" s="33">
        <f t="shared" si="0"/>
        <v>102.62351488180389</v>
      </c>
    </row>
    <row r="9" spans="1:7" s="11" customFormat="1" ht="75" x14ac:dyDescent="0.3">
      <c r="A9" s="12"/>
      <c r="B9" s="13" t="s">
        <v>15</v>
      </c>
      <c r="C9" s="14" t="s">
        <v>10</v>
      </c>
      <c r="D9" s="14" t="s">
        <v>16</v>
      </c>
      <c r="E9" s="15">
        <v>910133.63115000003</v>
      </c>
      <c r="F9" s="31">
        <v>919572.72039999999</v>
      </c>
      <c r="G9" s="33">
        <f t="shared" si="0"/>
        <v>101.03711025798192</v>
      </c>
    </row>
    <row r="10" spans="1:7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15">
        <v>161990.57637999998</v>
      </c>
      <c r="F10" s="31">
        <v>159351.69231000001</v>
      </c>
      <c r="G10" s="33">
        <f t="shared" si="0"/>
        <v>98.370964454247243</v>
      </c>
    </row>
    <row r="11" spans="1:7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15">
        <v>261210.57024</v>
      </c>
      <c r="F11" s="31">
        <v>249524.06328</v>
      </c>
      <c r="G11" s="33">
        <f t="shared" si="0"/>
        <v>95.526020654806416</v>
      </c>
    </row>
    <row r="12" spans="1:7" s="11" customFormat="1" ht="18.75" x14ac:dyDescent="0.3">
      <c r="A12" s="12"/>
      <c r="B12" s="13" t="s">
        <v>21</v>
      </c>
      <c r="C12" s="14" t="s">
        <v>10</v>
      </c>
      <c r="D12" s="14" t="s">
        <v>22</v>
      </c>
      <c r="E12" s="15">
        <v>65580.682159999997</v>
      </c>
      <c r="F12" s="31">
        <v>86413.577739999993</v>
      </c>
      <c r="G12" s="33">
        <f t="shared" si="0"/>
        <v>131.76681744354701</v>
      </c>
    </row>
    <row r="13" spans="1:7" s="11" customFormat="1" ht="18.75" x14ac:dyDescent="0.3">
      <c r="A13" s="12"/>
      <c r="B13" s="13" t="s">
        <v>24</v>
      </c>
      <c r="C13" s="14" t="s">
        <v>10</v>
      </c>
      <c r="D13" s="14" t="s">
        <v>25</v>
      </c>
      <c r="E13" s="15">
        <v>1673144.8252999999</v>
      </c>
      <c r="F13" s="31">
        <v>1603547.1013499999</v>
      </c>
      <c r="G13" s="33">
        <f t="shared" si="0"/>
        <v>95.840304861982233</v>
      </c>
    </row>
    <row r="14" spans="1:7" s="11" customFormat="1" ht="18.75" x14ac:dyDescent="0.3">
      <c r="A14" s="16" t="s">
        <v>4</v>
      </c>
      <c r="B14" s="17" t="s">
        <v>26</v>
      </c>
      <c r="C14" s="18" t="s">
        <v>12</v>
      </c>
      <c r="D14" s="18"/>
      <c r="E14" s="19">
        <v>6445.8559299999997</v>
      </c>
      <c r="F14" s="19">
        <v>5446.5151299999998</v>
      </c>
      <c r="G14" s="32">
        <f t="shared" si="0"/>
        <v>84.496383244482473</v>
      </c>
    </row>
    <row r="15" spans="1:7" s="11" customFormat="1" ht="18.75" x14ac:dyDescent="0.3">
      <c r="A15" s="12"/>
      <c r="B15" s="13" t="s">
        <v>27</v>
      </c>
      <c r="C15" s="14" t="s">
        <v>12</v>
      </c>
      <c r="D15" s="14" t="s">
        <v>14</v>
      </c>
      <c r="E15" s="15">
        <v>4997.9718600000006</v>
      </c>
      <c r="F15" s="31">
        <v>5446.5151299999998</v>
      </c>
      <c r="G15" s="33">
        <f t="shared" si="0"/>
        <v>108.97450571080245</v>
      </c>
    </row>
    <row r="16" spans="1:7" s="11" customFormat="1" ht="18.75" x14ac:dyDescent="0.3">
      <c r="A16" s="12"/>
      <c r="B16" s="13" t="s">
        <v>28</v>
      </c>
      <c r="C16" s="14" t="s">
        <v>12</v>
      </c>
      <c r="D16" s="14" t="s">
        <v>29</v>
      </c>
      <c r="E16" s="15">
        <v>1447.8840700000001</v>
      </c>
      <c r="F16" s="31"/>
      <c r="G16" s="33">
        <f t="shared" si="0"/>
        <v>0</v>
      </c>
    </row>
    <row r="17" spans="1:7" s="11" customFormat="1" ht="37.5" x14ac:dyDescent="0.3">
      <c r="A17" s="16" t="s">
        <v>30</v>
      </c>
      <c r="B17" s="17" t="s">
        <v>31</v>
      </c>
      <c r="C17" s="18" t="s">
        <v>14</v>
      </c>
      <c r="D17" s="18"/>
      <c r="E17" s="19">
        <v>729946.32051999995</v>
      </c>
      <c r="F17" s="19">
        <v>757863.41630000004</v>
      </c>
      <c r="G17" s="32">
        <f t="shared" si="0"/>
        <v>103.82454092790172</v>
      </c>
    </row>
    <row r="18" spans="1:7" s="11" customFormat="1" ht="18.75" x14ac:dyDescent="0.3">
      <c r="A18" s="12"/>
      <c r="B18" s="13" t="s">
        <v>32</v>
      </c>
      <c r="C18" s="14" t="s">
        <v>14</v>
      </c>
      <c r="D18" s="14" t="s">
        <v>16</v>
      </c>
      <c r="E18" s="15">
        <v>25780.87513</v>
      </c>
      <c r="F18" s="31">
        <v>29179.00978</v>
      </c>
      <c r="G18" s="33">
        <f t="shared" si="0"/>
        <v>113.1808351456842</v>
      </c>
    </row>
    <row r="19" spans="1:7" s="11" customFormat="1" ht="56.25" x14ac:dyDescent="0.3">
      <c r="A19" s="12"/>
      <c r="B19" s="13" t="s">
        <v>33</v>
      </c>
      <c r="C19" s="14" t="s">
        <v>14</v>
      </c>
      <c r="D19" s="14" t="s">
        <v>29</v>
      </c>
      <c r="E19" s="15">
        <v>55725.685570000001</v>
      </c>
      <c r="F19" s="31">
        <v>71891.877630000003</v>
      </c>
      <c r="G19" s="33">
        <f t="shared" si="0"/>
        <v>129.0103062791265</v>
      </c>
    </row>
    <row r="20" spans="1:7" s="11" customFormat="1" ht="18.75" x14ac:dyDescent="0.3">
      <c r="A20" s="12"/>
      <c r="B20" s="13" t="s">
        <v>34</v>
      </c>
      <c r="C20" s="14" t="s">
        <v>14</v>
      </c>
      <c r="D20" s="14" t="s">
        <v>35</v>
      </c>
      <c r="E20" s="15">
        <v>633351.21126000001</v>
      </c>
      <c r="F20" s="31">
        <v>647256.83073000005</v>
      </c>
      <c r="G20" s="33">
        <f t="shared" si="0"/>
        <v>102.19556214984351</v>
      </c>
    </row>
    <row r="21" spans="1:7" s="11" customFormat="1" ht="18.75" x14ac:dyDescent="0.3">
      <c r="A21" s="12"/>
      <c r="B21" s="13" t="s">
        <v>36</v>
      </c>
      <c r="C21" s="14" t="s">
        <v>14</v>
      </c>
      <c r="D21" s="14" t="s">
        <v>23</v>
      </c>
      <c r="E21" s="15">
        <v>1275.39912</v>
      </c>
      <c r="F21" s="31">
        <v>2511.41878</v>
      </c>
      <c r="G21" s="33">
        <f t="shared" si="0"/>
        <v>196.91238143554622</v>
      </c>
    </row>
    <row r="22" spans="1:7" s="11" customFormat="1" ht="37.5" x14ac:dyDescent="0.3">
      <c r="A22" s="12"/>
      <c r="B22" s="13" t="s">
        <v>37</v>
      </c>
      <c r="C22" s="14" t="s">
        <v>14</v>
      </c>
      <c r="D22" s="14" t="s">
        <v>38</v>
      </c>
      <c r="E22" s="15">
        <v>13813.149439999999</v>
      </c>
      <c r="F22" s="31">
        <v>7024.2793799999999</v>
      </c>
      <c r="G22" s="33">
        <f t="shared" si="0"/>
        <v>50.852120369154576</v>
      </c>
    </row>
    <row r="23" spans="1:7" s="11" customFormat="1" ht="18.75" x14ac:dyDescent="0.3">
      <c r="A23" s="16" t="s">
        <v>6</v>
      </c>
      <c r="B23" s="17" t="s">
        <v>39</v>
      </c>
      <c r="C23" s="18" t="s">
        <v>16</v>
      </c>
      <c r="D23" s="18"/>
      <c r="E23" s="19">
        <v>11978830.203260001</v>
      </c>
      <c r="F23" s="19">
        <v>13782630.76891</v>
      </c>
      <c r="G23" s="32">
        <f t="shared" si="0"/>
        <v>115.0582363640074</v>
      </c>
    </row>
    <row r="24" spans="1:7" s="11" customFormat="1" ht="18.75" x14ac:dyDescent="0.3">
      <c r="A24" s="12"/>
      <c r="B24" s="13" t="s">
        <v>40</v>
      </c>
      <c r="C24" s="14" t="s">
        <v>16</v>
      </c>
      <c r="D24" s="14" t="s">
        <v>10</v>
      </c>
      <c r="E24" s="15">
        <v>381019.75987000001</v>
      </c>
      <c r="F24" s="31">
        <v>381883.05262999999</v>
      </c>
      <c r="G24" s="33">
        <f t="shared" si="0"/>
        <v>100.22657427538522</v>
      </c>
    </row>
    <row r="25" spans="1:7" s="11" customFormat="1" ht="18.75" x14ac:dyDescent="0.3">
      <c r="A25" s="12"/>
      <c r="B25" s="13" t="s">
        <v>41</v>
      </c>
      <c r="C25" s="14" t="s">
        <v>16</v>
      </c>
      <c r="D25" s="14" t="s">
        <v>12</v>
      </c>
      <c r="E25" s="15">
        <v>6480817.7571299998</v>
      </c>
      <c r="F25" s="31">
        <v>6523068.7272800002</v>
      </c>
      <c r="G25" s="33">
        <f t="shared" si="0"/>
        <v>100.65193887150301</v>
      </c>
    </row>
    <row r="26" spans="1:7" s="11" customFormat="1" ht="18.75" x14ac:dyDescent="0.3">
      <c r="A26" s="12"/>
      <c r="B26" s="13" t="s">
        <v>42</v>
      </c>
      <c r="C26" s="14" t="s">
        <v>16</v>
      </c>
      <c r="D26" s="14" t="s">
        <v>16</v>
      </c>
      <c r="E26" s="15">
        <v>822.9090799999999</v>
      </c>
      <c r="F26" s="31">
        <v>942.91695000000004</v>
      </c>
      <c r="G26" s="33">
        <f t="shared" si="0"/>
        <v>114.58336928303187</v>
      </c>
    </row>
    <row r="27" spans="1:7" s="11" customFormat="1" ht="18.75" x14ac:dyDescent="0.3">
      <c r="A27" s="12"/>
      <c r="B27" s="13" t="s">
        <v>43</v>
      </c>
      <c r="C27" s="14" t="s">
        <v>16</v>
      </c>
      <c r="D27" s="14" t="s">
        <v>18</v>
      </c>
      <c r="E27" s="15">
        <v>781856.25413999998</v>
      </c>
      <c r="F27" s="31">
        <v>940354.40538000001</v>
      </c>
      <c r="G27" s="33">
        <f t="shared" si="0"/>
        <v>120.27203215434268</v>
      </c>
    </row>
    <row r="28" spans="1:7" s="11" customFormat="1" ht="18.75" x14ac:dyDescent="0.3">
      <c r="A28" s="12"/>
      <c r="B28" s="13" t="s">
        <v>97</v>
      </c>
      <c r="C28" s="14" t="s">
        <v>16</v>
      </c>
      <c r="D28" s="14" t="s">
        <v>20</v>
      </c>
      <c r="E28" s="37"/>
      <c r="F28" s="38">
        <v>0.03</v>
      </c>
      <c r="G28" s="39"/>
    </row>
    <row r="29" spans="1:7" s="11" customFormat="1" ht="18.75" x14ac:dyDescent="0.3">
      <c r="A29" s="12"/>
      <c r="B29" s="13" t="s">
        <v>44</v>
      </c>
      <c r="C29" s="14" t="s">
        <v>16</v>
      </c>
      <c r="D29" s="14" t="s">
        <v>22</v>
      </c>
      <c r="E29" s="15">
        <v>228834.32437000002</v>
      </c>
      <c r="F29" s="31">
        <v>341251.22103999997</v>
      </c>
      <c r="G29" s="33">
        <f t="shared" si="0"/>
        <v>149.12588921242173</v>
      </c>
    </row>
    <row r="30" spans="1:7" s="11" customFormat="1" ht="18.75" x14ac:dyDescent="0.3">
      <c r="A30" s="12"/>
      <c r="B30" s="13" t="s">
        <v>45</v>
      </c>
      <c r="C30" s="14" t="s">
        <v>16</v>
      </c>
      <c r="D30" s="14" t="s">
        <v>46</v>
      </c>
      <c r="E30" s="15">
        <v>1065079.1879099999</v>
      </c>
      <c r="F30" s="31">
        <v>1188881.83852</v>
      </c>
      <c r="G30" s="33">
        <f t="shared" si="0"/>
        <v>111.62379774342766</v>
      </c>
    </row>
    <row r="31" spans="1:7" s="11" customFormat="1" ht="18.75" x14ac:dyDescent="0.3">
      <c r="A31" s="12"/>
      <c r="B31" s="13" t="s">
        <v>47</v>
      </c>
      <c r="C31" s="14" t="s">
        <v>16</v>
      </c>
      <c r="D31" s="14" t="s">
        <v>29</v>
      </c>
      <c r="E31" s="15">
        <v>2146660.38698</v>
      </c>
      <c r="F31" s="31">
        <v>2998266.5827000001</v>
      </c>
      <c r="G31" s="33">
        <f t="shared" si="0"/>
        <v>139.67121212489837</v>
      </c>
    </row>
    <row r="32" spans="1:7" s="11" customFormat="1" ht="18.75" x14ac:dyDescent="0.3">
      <c r="A32" s="12"/>
      <c r="B32" s="13" t="s">
        <v>48</v>
      </c>
      <c r="C32" s="14" t="s">
        <v>16</v>
      </c>
      <c r="D32" s="14" t="s">
        <v>35</v>
      </c>
      <c r="E32" s="15">
        <v>94133.465019999989</v>
      </c>
      <c r="F32" s="31">
        <v>173432.26827999999</v>
      </c>
      <c r="G32" s="33">
        <f t="shared" si="0"/>
        <v>184.24082045970775</v>
      </c>
    </row>
    <row r="33" spans="1:7" s="11" customFormat="1" ht="37.5" x14ac:dyDescent="0.3">
      <c r="A33" s="12"/>
      <c r="B33" s="13" t="s">
        <v>105</v>
      </c>
      <c r="C33" s="14" t="s">
        <v>16</v>
      </c>
      <c r="D33" s="14" t="s">
        <v>23</v>
      </c>
      <c r="E33" s="15"/>
      <c r="F33" s="31">
        <v>16750</v>
      </c>
      <c r="G33" s="33"/>
    </row>
    <row r="34" spans="1:7" s="11" customFormat="1" ht="18.75" x14ac:dyDescent="0.3">
      <c r="A34" s="12"/>
      <c r="B34" s="13" t="s">
        <v>49</v>
      </c>
      <c r="C34" s="14" t="s">
        <v>16</v>
      </c>
      <c r="D34" s="14" t="s">
        <v>50</v>
      </c>
      <c r="E34" s="15">
        <v>799606.15876000002</v>
      </c>
      <c r="F34" s="31">
        <v>1217799.7261300001</v>
      </c>
      <c r="G34" s="33">
        <f t="shared" si="0"/>
        <v>152.29994326438398</v>
      </c>
    </row>
    <row r="35" spans="1:7" s="11" customFormat="1" ht="18.75" x14ac:dyDescent="0.3">
      <c r="A35" s="16" t="s">
        <v>51</v>
      </c>
      <c r="B35" s="17" t="s">
        <v>52</v>
      </c>
      <c r="C35" s="18" t="s">
        <v>18</v>
      </c>
      <c r="D35" s="18"/>
      <c r="E35" s="19">
        <v>7192046.0292299995</v>
      </c>
      <c r="F35" s="19">
        <v>10607426.00626</v>
      </c>
      <c r="G35" s="32">
        <f t="shared" si="0"/>
        <v>147.4882941954094</v>
      </c>
    </row>
    <row r="36" spans="1:7" s="11" customFormat="1" ht="18.75" x14ac:dyDescent="0.3">
      <c r="A36" s="12"/>
      <c r="B36" s="13" t="s">
        <v>53</v>
      </c>
      <c r="C36" s="14" t="s">
        <v>18</v>
      </c>
      <c r="D36" s="14" t="s">
        <v>10</v>
      </c>
      <c r="E36" s="15">
        <v>888569.19636000006</v>
      </c>
      <c r="F36" s="31">
        <v>996744.7023</v>
      </c>
      <c r="G36" s="33">
        <f t="shared" si="0"/>
        <v>112.17412289140091</v>
      </c>
    </row>
    <row r="37" spans="1:7" s="11" customFormat="1" ht="18.75" x14ac:dyDescent="0.3">
      <c r="A37" s="12"/>
      <c r="B37" s="13" t="s">
        <v>54</v>
      </c>
      <c r="C37" s="14" t="s">
        <v>18</v>
      </c>
      <c r="D37" s="14" t="s">
        <v>12</v>
      </c>
      <c r="E37" s="15">
        <v>5634619.3214300005</v>
      </c>
      <c r="F37" s="31">
        <v>7294886.7733699996</v>
      </c>
      <c r="G37" s="33">
        <f t="shared" si="0"/>
        <v>129.46547685352135</v>
      </c>
    </row>
    <row r="38" spans="1:7" s="11" customFormat="1" ht="18.75" x14ac:dyDescent="0.3">
      <c r="A38" s="12"/>
      <c r="B38" s="13" t="s">
        <v>98</v>
      </c>
      <c r="C38" s="14" t="s">
        <v>18</v>
      </c>
      <c r="D38" s="14" t="s">
        <v>14</v>
      </c>
      <c r="E38" s="15">
        <v>305078.13633000001</v>
      </c>
      <c r="F38" s="31">
        <v>346449.14896000002</v>
      </c>
      <c r="G38" s="33">
        <f t="shared" si="0"/>
        <v>113.56079236869645</v>
      </c>
    </row>
    <row r="39" spans="1:7" s="11" customFormat="1" ht="37.5" x14ac:dyDescent="0.3">
      <c r="A39" s="12"/>
      <c r="B39" s="13" t="s">
        <v>55</v>
      </c>
      <c r="C39" s="14" t="s">
        <v>18</v>
      </c>
      <c r="D39" s="14" t="s">
        <v>18</v>
      </c>
      <c r="E39" s="15">
        <v>363779.37511000002</v>
      </c>
      <c r="F39" s="31">
        <v>1969345.38163</v>
      </c>
      <c r="G39" s="33">
        <f t="shared" si="0"/>
        <v>541.35707419765265</v>
      </c>
    </row>
    <row r="40" spans="1:7" s="11" customFormat="1" ht="18.75" x14ac:dyDescent="0.3">
      <c r="A40" s="16" t="s">
        <v>7</v>
      </c>
      <c r="B40" s="17" t="s">
        <v>56</v>
      </c>
      <c r="C40" s="18" t="s">
        <v>20</v>
      </c>
      <c r="D40" s="18"/>
      <c r="E40" s="19">
        <v>200997.34570999999</v>
      </c>
      <c r="F40" s="19">
        <v>199885.84039</v>
      </c>
      <c r="G40" s="32">
        <f t="shared" si="0"/>
        <v>99.447004976073828</v>
      </c>
    </row>
    <row r="41" spans="1:7" s="11" customFormat="1" ht="37.5" x14ac:dyDescent="0.3">
      <c r="A41" s="12"/>
      <c r="B41" s="13" t="s">
        <v>57</v>
      </c>
      <c r="C41" s="14" t="s">
        <v>20</v>
      </c>
      <c r="D41" s="14" t="s">
        <v>14</v>
      </c>
      <c r="E41" s="15">
        <v>66556.544779999997</v>
      </c>
      <c r="F41" s="31">
        <v>65246.028660000004</v>
      </c>
      <c r="G41" s="33">
        <f t="shared" si="0"/>
        <v>98.030973326016465</v>
      </c>
    </row>
    <row r="42" spans="1:7" s="11" customFormat="1" ht="37.5" x14ac:dyDescent="0.3">
      <c r="A42" s="12"/>
      <c r="B42" s="13" t="s">
        <v>106</v>
      </c>
      <c r="C42" s="14" t="s">
        <v>20</v>
      </c>
      <c r="D42" s="14" t="s">
        <v>16</v>
      </c>
      <c r="E42" s="15"/>
      <c r="F42" s="31">
        <v>99.9</v>
      </c>
      <c r="G42" s="33"/>
    </row>
    <row r="43" spans="1:7" s="11" customFormat="1" ht="18.75" x14ac:dyDescent="0.3">
      <c r="A43" s="12"/>
      <c r="B43" s="13" t="s">
        <v>58</v>
      </c>
      <c r="C43" s="14" t="s">
        <v>20</v>
      </c>
      <c r="D43" s="14" t="s">
        <v>18</v>
      </c>
      <c r="E43" s="15">
        <v>134440.80093</v>
      </c>
      <c r="F43" s="31">
        <v>134539.91172999999</v>
      </c>
      <c r="G43" s="33">
        <f t="shared" si="0"/>
        <v>100.07372077473089</v>
      </c>
    </row>
    <row r="44" spans="1:7" s="11" customFormat="1" ht="18.75" x14ac:dyDescent="0.3">
      <c r="A44" s="16" t="s">
        <v>59</v>
      </c>
      <c r="B44" s="17" t="s">
        <v>60</v>
      </c>
      <c r="C44" s="18" t="s">
        <v>22</v>
      </c>
      <c r="D44" s="18"/>
      <c r="E44" s="19">
        <v>12354781.89108</v>
      </c>
      <c r="F44" s="19">
        <v>13607433.384640001</v>
      </c>
      <c r="G44" s="32">
        <f t="shared" si="0"/>
        <v>110.13900127580885</v>
      </c>
    </row>
    <row r="45" spans="1:7" s="11" customFormat="1" ht="18.75" x14ac:dyDescent="0.3">
      <c r="A45" s="12"/>
      <c r="B45" s="13" t="s">
        <v>61</v>
      </c>
      <c r="C45" s="14" t="s">
        <v>22</v>
      </c>
      <c r="D45" s="14" t="s">
        <v>10</v>
      </c>
      <c r="E45" s="15">
        <v>3823046.40717</v>
      </c>
      <c r="F45" s="31">
        <v>3902653.1039900002</v>
      </c>
      <c r="G45" s="33">
        <f t="shared" si="0"/>
        <v>102.08228434451385</v>
      </c>
    </row>
    <row r="46" spans="1:7" s="11" customFormat="1" ht="18.75" x14ac:dyDescent="0.3">
      <c r="A46" s="12"/>
      <c r="B46" s="13" t="s">
        <v>62</v>
      </c>
      <c r="C46" s="14" t="s">
        <v>22</v>
      </c>
      <c r="D46" s="14" t="s">
        <v>12</v>
      </c>
      <c r="E46" s="15">
        <v>5708763.55057</v>
      </c>
      <c r="F46" s="31">
        <v>6437241.3473800002</v>
      </c>
      <c r="G46" s="33">
        <f t="shared" si="0"/>
        <v>112.76069310555461</v>
      </c>
    </row>
    <row r="47" spans="1:7" s="11" customFormat="1" ht="18.75" x14ac:dyDescent="0.3">
      <c r="A47" s="12"/>
      <c r="B47" s="13" t="s">
        <v>63</v>
      </c>
      <c r="C47" s="14" t="s">
        <v>22</v>
      </c>
      <c r="D47" s="14" t="s">
        <v>14</v>
      </c>
      <c r="E47" s="15">
        <v>1192308.51755</v>
      </c>
      <c r="F47" s="31">
        <v>1305142.9246799999</v>
      </c>
      <c r="G47" s="33">
        <f t="shared" si="0"/>
        <v>109.46352437050911</v>
      </c>
    </row>
    <row r="48" spans="1:7" s="11" customFormat="1" ht="18.75" x14ac:dyDescent="0.3">
      <c r="A48" s="12"/>
      <c r="B48" s="13" t="s">
        <v>64</v>
      </c>
      <c r="C48" s="14" t="s">
        <v>22</v>
      </c>
      <c r="D48" s="14" t="s">
        <v>16</v>
      </c>
      <c r="E48" s="15">
        <v>869245.78422000003</v>
      </c>
      <c r="F48" s="31">
        <v>1008278.27717</v>
      </c>
      <c r="G48" s="33">
        <f t="shared" si="0"/>
        <v>115.9946122804332</v>
      </c>
    </row>
    <row r="49" spans="1:7" s="11" customFormat="1" ht="37.5" x14ac:dyDescent="0.3">
      <c r="A49" s="12"/>
      <c r="B49" s="13" t="s">
        <v>65</v>
      </c>
      <c r="C49" s="14" t="s">
        <v>22</v>
      </c>
      <c r="D49" s="14" t="s">
        <v>18</v>
      </c>
      <c r="E49" s="15">
        <v>89820.734569999986</v>
      </c>
      <c r="F49" s="31">
        <v>116918.24275999999</v>
      </c>
      <c r="G49" s="33">
        <f t="shared" si="0"/>
        <v>130.16843306807084</v>
      </c>
    </row>
    <row r="50" spans="1:7" s="11" customFormat="1" ht="18.75" x14ac:dyDescent="0.3">
      <c r="A50" s="12"/>
      <c r="B50" s="13" t="s">
        <v>66</v>
      </c>
      <c r="C50" s="14" t="s">
        <v>22</v>
      </c>
      <c r="D50" s="14" t="s">
        <v>22</v>
      </c>
      <c r="E50" s="15">
        <v>207704.64471000002</v>
      </c>
      <c r="F50" s="31">
        <v>382564.35186</v>
      </c>
      <c r="G50" s="33">
        <f t="shared" si="0"/>
        <v>184.18671012106705</v>
      </c>
    </row>
    <row r="51" spans="1:7" s="11" customFormat="1" ht="37.5" x14ac:dyDescent="0.3">
      <c r="A51" s="12"/>
      <c r="B51" s="13" t="s">
        <v>100</v>
      </c>
      <c r="C51" s="14" t="s">
        <v>22</v>
      </c>
      <c r="D51" s="14" t="s">
        <v>46</v>
      </c>
      <c r="E51" s="15">
        <v>9816.8797200000008</v>
      </c>
      <c r="F51" s="31">
        <v>9529.3708000000006</v>
      </c>
      <c r="G51" s="33">
        <f t="shared" si="0"/>
        <v>97.071279997306519</v>
      </c>
    </row>
    <row r="52" spans="1:7" s="11" customFormat="1" ht="18.75" x14ac:dyDescent="0.3">
      <c r="A52" s="12"/>
      <c r="B52" s="13" t="s">
        <v>67</v>
      </c>
      <c r="C52" s="14" t="s">
        <v>22</v>
      </c>
      <c r="D52" s="14" t="s">
        <v>29</v>
      </c>
      <c r="E52" s="15">
        <v>454075.37257000001</v>
      </c>
      <c r="F52" s="31">
        <v>445105.766</v>
      </c>
      <c r="G52" s="33">
        <f t="shared" si="0"/>
        <v>98.024643679917418</v>
      </c>
    </row>
    <row r="53" spans="1:7" s="11" customFormat="1" ht="18.75" x14ac:dyDescent="0.3">
      <c r="A53" s="16" t="s">
        <v>5</v>
      </c>
      <c r="B53" s="17" t="s">
        <v>68</v>
      </c>
      <c r="C53" s="18" t="s">
        <v>46</v>
      </c>
      <c r="D53" s="18"/>
      <c r="E53" s="19">
        <v>1508364.8069500001</v>
      </c>
      <c r="F53" s="19">
        <v>1981570.32455</v>
      </c>
      <c r="G53" s="32">
        <f t="shared" si="0"/>
        <v>131.37208687312511</v>
      </c>
    </row>
    <row r="54" spans="1:7" s="11" customFormat="1" ht="18.75" x14ac:dyDescent="0.3">
      <c r="A54" s="12"/>
      <c r="B54" s="13" t="s">
        <v>69</v>
      </c>
      <c r="C54" s="14" t="s">
        <v>46</v>
      </c>
      <c r="D54" s="14" t="s">
        <v>10</v>
      </c>
      <c r="E54" s="15">
        <v>1407787.6227599999</v>
      </c>
      <c r="F54" s="31">
        <v>1879421.2687200001</v>
      </c>
      <c r="G54" s="33">
        <f t="shared" si="0"/>
        <v>133.50176108491075</v>
      </c>
    </row>
    <row r="55" spans="1:7" s="11" customFormat="1" ht="18.75" x14ac:dyDescent="0.3">
      <c r="A55" s="12"/>
      <c r="B55" s="13" t="s">
        <v>70</v>
      </c>
      <c r="C55" s="14" t="s">
        <v>46</v>
      </c>
      <c r="D55" s="14" t="s">
        <v>16</v>
      </c>
      <c r="E55" s="15">
        <v>100577.18419</v>
      </c>
      <c r="F55" s="31">
        <v>102149.05583</v>
      </c>
      <c r="G55" s="33">
        <f t="shared" si="0"/>
        <v>101.5628511104771</v>
      </c>
    </row>
    <row r="56" spans="1:7" s="11" customFormat="1" ht="18.75" x14ac:dyDescent="0.3">
      <c r="A56" s="16" t="s">
        <v>71</v>
      </c>
      <c r="B56" s="17" t="s">
        <v>72</v>
      </c>
      <c r="C56" s="18" t="s">
        <v>29</v>
      </c>
      <c r="D56" s="18"/>
      <c r="E56" s="19">
        <v>5288551.8846000005</v>
      </c>
      <c r="F56" s="19">
        <v>2830956.1050499999</v>
      </c>
      <c r="G56" s="32">
        <f t="shared" si="0"/>
        <v>53.529891864984869</v>
      </c>
    </row>
    <row r="57" spans="1:7" s="11" customFormat="1" ht="18.75" x14ac:dyDescent="0.3">
      <c r="A57" s="12"/>
      <c r="B57" s="13" t="s">
        <v>73</v>
      </c>
      <c r="C57" s="14" t="s">
        <v>29</v>
      </c>
      <c r="D57" s="14" t="s">
        <v>10</v>
      </c>
      <c r="E57" s="15">
        <v>956115.90958000009</v>
      </c>
      <c r="F57" s="31">
        <v>876802.51839999994</v>
      </c>
      <c r="G57" s="33">
        <f t="shared" si="0"/>
        <v>91.704625936530988</v>
      </c>
    </row>
    <row r="58" spans="1:7" s="11" customFormat="1" ht="18.75" x14ac:dyDescent="0.3">
      <c r="A58" s="12"/>
      <c r="B58" s="13" t="s">
        <v>74</v>
      </c>
      <c r="C58" s="14" t="s">
        <v>29</v>
      </c>
      <c r="D58" s="14" t="s">
        <v>12</v>
      </c>
      <c r="E58" s="15">
        <v>904940.55325</v>
      </c>
      <c r="F58" s="31">
        <v>920568.46589999995</v>
      </c>
      <c r="G58" s="33">
        <f t="shared" si="0"/>
        <v>101.72695461529202</v>
      </c>
    </row>
    <row r="59" spans="1:7" s="11" customFormat="1" ht="37.5" x14ac:dyDescent="0.3">
      <c r="A59" s="12"/>
      <c r="B59" s="13" t="s">
        <v>75</v>
      </c>
      <c r="C59" s="14" t="s">
        <v>29</v>
      </c>
      <c r="D59" s="14" t="s">
        <v>14</v>
      </c>
      <c r="E59" s="15">
        <v>30953.579989999998</v>
      </c>
      <c r="F59" s="31">
        <v>27595.855500000001</v>
      </c>
      <c r="G59" s="33">
        <f t="shared" si="0"/>
        <v>89.152387248632436</v>
      </c>
    </row>
    <row r="60" spans="1:7" s="11" customFormat="1" ht="18.75" x14ac:dyDescent="0.3">
      <c r="A60" s="12"/>
      <c r="B60" s="13" t="s">
        <v>76</v>
      </c>
      <c r="C60" s="14" t="s">
        <v>29</v>
      </c>
      <c r="D60" s="14" t="s">
        <v>16</v>
      </c>
      <c r="E60" s="15">
        <v>387026.38071</v>
      </c>
      <c r="F60" s="31">
        <v>313955.13711000001</v>
      </c>
      <c r="G60" s="33">
        <f t="shared" si="0"/>
        <v>81.119828714014076</v>
      </c>
    </row>
    <row r="61" spans="1:7" s="11" customFormat="1" ht="37.5" x14ac:dyDescent="0.3">
      <c r="A61" s="12"/>
      <c r="B61" s="13" t="s">
        <v>77</v>
      </c>
      <c r="C61" s="14" t="s">
        <v>29</v>
      </c>
      <c r="D61" s="14" t="s">
        <v>20</v>
      </c>
      <c r="E61" s="15">
        <v>39082.574740000004</v>
      </c>
      <c r="F61" s="31">
        <v>37761.188900000001</v>
      </c>
      <c r="G61" s="33">
        <f t="shared" si="0"/>
        <v>96.618989795860102</v>
      </c>
    </row>
    <row r="62" spans="1:7" s="11" customFormat="1" ht="18.75" x14ac:dyDescent="0.3">
      <c r="A62" s="12"/>
      <c r="B62" s="13" t="s">
        <v>104</v>
      </c>
      <c r="C62" s="14" t="s">
        <v>29</v>
      </c>
      <c r="D62" s="14" t="s">
        <v>22</v>
      </c>
      <c r="E62" s="15">
        <v>168.75425000000001</v>
      </c>
      <c r="F62" s="31">
        <v>134.92295999999999</v>
      </c>
      <c r="G62" s="33"/>
    </row>
    <row r="63" spans="1:7" s="11" customFormat="1" ht="18.75" x14ac:dyDescent="0.3">
      <c r="A63" s="12"/>
      <c r="B63" s="13" t="s">
        <v>78</v>
      </c>
      <c r="C63" s="14" t="s">
        <v>29</v>
      </c>
      <c r="D63" s="14" t="s">
        <v>29</v>
      </c>
      <c r="E63" s="15">
        <v>465084.84412000002</v>
      </c>
      <c r="F63" s="31">
        <v>654138.01627999998</v>
      </c>
      <c r="G63" s="33">
        <f t="shared" si="0"/>
        <v>140.64917929495482</v>
      </c>
    </row>
    <row r="64" spans="1:7" s="11" customFormat="1" ht="18.75" x14ac:dyDescent="0.3">
      <c r="A64" s="16" t="s">
        <v>35</v>
      </c>
      <c r="B64" s="17" t="s">
        <v>79</v>
      </c>
      <c r="C64" s="18" t="s">
        <v>35</v>
      </c>
      <c r="D64" s="18"/>
      <c r="E64" s="19">
        <v>7668368.2854799991</v>
      </c>
      <c r="F64" s="19">
        <v>7849859.1817300003</v>
      </c>
      <c r="G64" s="32">
        <f t="shared" si="0"/>
        <v>102.36674725956567</v>
      </c>
    </row>
    <row r="65" spans="1:7" s="11" customFormat="1" ht="18.75" x14ac:dyDescent="0.3">
      <c r="A65" s="12"/>
      <c r="B65" s="13" t="s">
        <v>80</v>
      </c>
      <c r="C65" s="14" t="s">
        <v>35</v>
      </c>
      <c r="D65" s="14" t="s">
        <v>10</v>
      </c>
      <c r="E65" s="15">
        <v>113806.60537999999</v>
      </c>
      <c r="F65" s="31">
        <v>125001.9516</v>
      </c>
      <c r="G65" s="33">
        <f t="shared" si="0"/>
        <v>109.83716734421414</v>
      </c>
    </row>
    <row r="66" spans="1:7" s="11" customFormat="1" ht="18.75" x14ac:dyDescent="0.3">
      <c r="A66" s="12"/>
      <c r="B66" s="13" t="s">
        <v>81</v>
      </c>
      <c r="C66" s="14" t="s">
        <v>35</v>
      </c>
      <c r="D66" s="14" t="s">
        <v>12</v>
      </c>
      <c r="E66" s="15">
        <v>1256668.5290999999</v>
      </c>
      <c r="F66" s="31">
        <v>1264819.6275500001</v>
      </c>
      <c r="G66" s="33">
        <f t="shared" si="0"/>
        <v>100.64862756257911</v>
      </c>
    </row>
    <row r="67" spans="1:7" s="11" customFormat="1" ht="18.75" x14ac:dyDescent="0.3">
      <c r="A67" s="12"/>
      <c r="B67" s="13" t="s">
        <v>82</v>
      </c>
      <c r="C67" s="14" t="s">
        <v>35</v>
      </c>
      <c r="D67" s="14" t="s">
        <v>14</v>
      </c>
      <c r="E67" s="15">
        <v>3850477.2227800004</v>
      </c>
      <c r="F67" s="31">
        <v>4010990.8894099998</v>
      </c>
      <c r="G67" s="33">
        <f t="shared" si="0"/>
        <v>104.168669423114</v>
      </c>
    </row>
    <row r="68" spans="1:7" s="11" customFormat="1" ht="18.75" x14ac:dyDescent="0.3">
      <c r="A68" s="12"/>
      <c r="B68" s="13" t="s">
        <v>83</v>
      </c>
      <c r="C68" s="14" t="s">
        <v>35</v>
      </c>
      <c r="D68" s="14" t="s">
        <v>16</v>
      </c>
      <c r="E68" s="15">
        <v>2256416.2770400001</v>
      </c>
      <c r="F68" s="31">
        <v>2246295.5598200001</v>
      </c>
      <c r="G68" s="33">
        <f t="shared" si="0"/>
        <v>99.551469410898036</v>
      </c>
    </row>
    <row r="69" spans="1:7" s="11" customFormat="1" ht="18.75" x14ac:dyDescent="0.3">
      <c r="A69" s="12"/>
      <c r="B69" s="13" t="s">
        <v>84</v>
      </c>
      <c r="C69" s="14" t="s">
        <v>35</v>
      </c>
      <c r="D69" s="14" t="s">
        <v>20</v>
      </c>
      <c r="E69" s="15">
        <v>190999.65118000002</v>
      </c>
      <c r="F69" s="31">
        <v>202751.15335000001</v>
      </c>
      <c r="G69" s="33">
        <f t="shared" si="0"/>
        <v>106.15263017361497</v>
      </c>
    </row>
    <row r="70" spans="1:7" s="11" customFormat="1" ht="18.75" x14ac:dyDescent="0.3">
      <c r="A70" s="16" t="s">
        <v>23</v>
      </c>
      <c r="B70" s="17" t="s">
        <v>85</v>
      </c>
      <c r="C70" s="18" t="s">
        <v>23</v>
      </c>
      <c r="D70" s="18"/>
      <c r="E70" s="19">
        <v>967494.38571000006</v>
      </c>
      <c r="F70" s="19">
        <v>1180310.1031299999</v>
      </c>
      <c r="G70" s="32">
        <f t="shared" si="0"/>
        <v>121.99658422449906</v>
      </c>
    </row>
    <row r="71" spans="1:7" s="11" customFormat="1" ht="18.75" x14ac:dyDescent="0.3">
      <c r="A71" s="12"/>
      <c r="B71" s="13" t="s">
        <v>86</v>
      </c>
      <c r="C71" s="14" t="s">
        <v>23</v>
      </c>
      <c r="D71" s="14" t="s">
        <v>10</v>
      </c>
      <c r="E71" s="15">
        <v>235342.81918000002</v>
      </c>
      <c r="F71" s="31">
        <v>240463.85412999999</v>
      </c>
      <c r="G71" s="33">
        <f t="shared" si="0"/>
        <v>102.17598946415407</v>
      </c>
    </row>
    <row r="72" spans="1:7" s="11" customFormat="1" ht="18.75" x14ac:dyDescent="0.3">
      <c r="A72" s="12"/>
      <c r="B72" s="13" t="s">
        <v>87</v>
      </c>
      <c r="C72" s="14" t="s">
        <v>23</v>
      </c>
      <c r="D72" s="14" t="s">
        <v>12</v>
      </c>
      <c r="E72" s="15">
        <v>233074.59020999999</v>
      </c>
      <c r="F72" s="31">
        <v>379690.74780000001</v>
      </c>
      <c r="G72" s="33">
        <f t="shared" si="0"/>
        <v>162.90525168698099</v>
      </c>
    </row>
    <row r="73" spans="1:7" s="11" customFormat="1" ht="18.75" x14ac:dyDescent="0.3">
      <c r="A73" s="12"/>
      <c r="B73" s="13" t="s">
        <v>88</v>
      </c>
      <c r="C73" s="14" t="s">
        <v>23</v>
      </c>
      <c r="D73" s="14" t="s">
        <v>14</v>
      </c>
      <c r="E73" s="15">
        <v>477761.55992000003</v>
      </c>
      <c r="F73" s="31">
        <v>539840.35004000005</v>
      </c>
      <c r="G73" s="33">
        <f t="shared" si="0"/>
        <v>112.99367620333352</v>
      </c>
    </row>
    <row r="74" spans="1:7" s="11" customFormat="1" ht="37.5" x14ac:dyDescent="0.3">
      <c r="A74" s="12"/>
      <c r="B74" s="13" t="s">
        <v>89</v>
      </c>
      <c r="C74" s="14" t="s">
        <v>23</v>
      </c>
      <c r="D74" s="14" t="s">
        <v>18</v>
      </c>
      <c r="E74" s="15">
        <v>21315.416399999998</v>
      </c>
      <c r="F74" s="31">
        <v>20315.151160000001</v>
      </c>
      <c r="G74" s="33">
        <f t="shared" ref="G74:G81" si="1">F74/E74*100</f>
        <v>95.307315507099375</v>
      </c>
    </row>
    <row r="75" spans="1:7" s="11" customFormat="1" ht="18.75" x14ac:dyDescent="0.3">
      <c r="A75" s="16" t="s">
        <v>50</v>
      </c>
      <c r="B75" s="17" t="s">
        <v>90</v>
      </c>
      <c r="C75" s="18" t="s">
        <v>50</v>
      </c>
      <c r="D75" s="18"/>
      <c r="E75" s="19">
        <v>81452.234590000007</v>
      </c>
      <c r="F75" s="19">
        <v>78942.375090000001</v>
      </c>
      <c r="G75" s="32">
        <f t="shared" si="1"/>
        <v>96.918611855606301</v>
      </c>
    </row>
    <row r="76" spans="1:7" s="11" customFormat="1" ht="18.75" x14ac:dyDescent="0.3">
      <c r="A76" s="12"/>
      <c r="B76" s="13" t="s">
        <v>91</v>
      </c>
      <c r="C76" s="14" t="s">
        <v>50</v>
      </c>
      <c r="D76" s="14" t="s">
        <v>10</v>
      </c>
      <c r="E76" s="15">
        <v>31440</v>
      </c>
      <c r="F76" s="31">
        <v>38840.127</v>
      </c>
      <c r="G76" s="33">
        <f t="shared" si="1"/>
        <v>123.5372996183206</v>
      </c>
    </row>
    <row r="77" spans="1:7" s="11" customFormat="1" ht="18.75" x14ac:dyDescent="0.3">
      <c r="A77" s="12"/>
      <c r="B77" s="13" t="s">
        <v>92</v>
      </c>
      <c r="C77" s="14" t="s">
        <v>50</v>
      </c>
      <c r="D77" s="14" t="s">
        <v>12</v>
      </c>
      <c r="E77" s="15">
        <v>35899.4522</v>
      </c>
      <c r="F77" s="31">
        <v>28835.861130000001</v>
      </c>
      <c r="G77" s="33">
        <f t="shared" si="1"/>
        <v>80.323958620181955</v>
      </c>
    </row>
    <row r="78" spans="1:7" s="11" customFormat="1" ht="37.5" x14ac:dyDescent="0.3">
      <c r="A78" s="28"/>
      <c r="B78" s="29" t="s">
        <v>99</v>
      </c>
      <c r="C78" s="30" t="s">
        <v>50</v>
      </c>
      <c r="D78" s="30" t="s">
        <v>16</v>
      </c>
      <c r="E78" s="31">
        <v>14112.78239</v>
      </c>
      <c r="F78" s="31">
        <v>11266.38696</v>
      </c>
      <c r="G78" s="34">
        <f t="shared" si="1"/>
        <v>79.831082550972425</v>
      </c>
    </row>
    <row r="79" spans="1:7" s="11" customFormat="1" ht="37.5" x14ac:dyDescent="0.3">
      <c r="A79" s="16" t="s">
        <v>25</v>
      </c>
      <c r="B79" s="17" t="s">
        <v>93</v>
      </c>
      <c r="C79" s="18" t="s">
        <v>25</v>
      </c>
      <c r="D79" s="18"/>
      <c r="E79" s="19">
        <v>114884.80319000001</v>
      </c>
      <c r="F79" s="19">
        <v>106287.34943</v>
      </c>
      <c r="G79" s="32">
        <f t="shared" si="1"/>
        <v>92.516456901805128</v>
      </c>
    </row>
    <row r="80" spans="1:7" s="11" customFormat="1" ht="37.5" x14ac:dyDescent="0.3">
      <c r="A80" s="12"/>
      <c r="B80" s="13" t="s">
        <v>94</v>
      </c>
      <c r="C80" s="14" t="s">
        <v>25</v>
      </c>
      <c r="D80" s="14" t="s">
        <v>10</v>
      </c>
      <c r="E80" s="15">
        <v>114884.80319000001</v>
      </c>
      <c r="F80" s="31">
        <v>106287.34943</v>
      </c>
      <c r="G80" s="33">
        <f t="shared" si="1"/>
        <v>92.516456901805128</v>
      </c>
    </row>
    <row r="81" spans="1:7" s="11" customFormat="1" ht="18.75" x14ac:dyDescent="0.3">
      <c r="A81" s="20"/>
      <c r="B81" s="21" t="s">
        <v>95</v>
      </c>
      <c r="C81" s="22"/>
      <c r="D81" s="22"/>
      <c r="E81" s="23">
        <f>E6+E14+E17+E23+E35+E40+E44+E53+E56+E64+E70+E75+E79</f>
        <v>51467191.338490002</v>
      </c>
      <c r="F81" s="23">
        <v>56304377.952169999</v>
      </c>
      <c r="G81" s="35">
        <f t="shared" si="1"/>
        <v>109.39858284060371</v>
      </c>
    </row>
    <row r="82" spans="1:7" s="11" customFormat="1" ht="18.75" x14ac:dyDescent="0.3">
      <c r="G82" s="24"/>
    </row>
    <row r="83" spans="1:7" x14ac:dyDescent="0.25">
      <c r="G83" s="25"/>
    </row>
    <row r="85" spans="1:7" x14ac:dyDescent="0.25">
      <c r="F85" s="36"/>
    </row>
    <row r="87" spans="1:7" x14ac:dyDescent="0.25">
      <c r="E87" s="36"/>
      <c r="F87" s="36"/>
    </row>
  </sheetData>
  <mergeCells count="1">
    <mergeCell ref="A1:G1"/>
  </mergeCells>
  <pageMargins left="0.51181102362204722" right="0.23622047244094491" top="0.35433070866141736" bottom="0.39370078740157483" header="0.31496062992125984" footer="0.19685039370078741"/>
  <pageSetup paperSize="9" scale="65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Раходы</vt:lpstr>
      <vt:lpstr>Раходы!Заголовки_для_печати</vt:lpstr>
      <vt:lpstr>Раходы!Область_печати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2022-09-02T02:54:43Z</dcterms:modified>
</cp:coreProperties>
</file>